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ECF\Acreage ECFs\"/>
    </mc:Choice>
  </mc:AlternateContent>
  <xr:revisionPtr revIDLastSave="0" documentId="8_{FDC3DA0C-DC1D-456B-A44B-C675EF22B739}" xr6:coauthVersionLast="47" xr6:coauthVersionMax="47" xr10:uidLastSave="{00000000-0000-0000-0000-000000000000}"/>
  <bookViews>
    <workbookView xWindow="-120" yWindow="-120" windowWidth="29040" windowHeight="15840" xr2:uid="{DCF35F7D-B01F-4108-816C-8DEA34E9DEBC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2" l="1"/>
  <c r="L24" i="2"/>
  <c r="P24" i="2" s="1"/>
  <c r="N24" i="2"/>
  <c r="I21" i="2"/>
  <c r="L21" i="2"/>
  <c r="P21" i="2" s="1"/>
  <c r="I20" i="2"/>
  <c r="L20" i="2"/>
  <c r="N20" i="2" s="1"/>
  <c r="I18" i="2"/>
  <c r="L18" i="2"/>
  <c r="N18" i="2" s="1"/>
  <c r="I11" i="2"/>
  <c r="L11" i="2"/>
  <c r="N11" i="2" s="1"/>
  <c r="I10" i="2"/>
  <c r="L10" i="2"/>
  <c r="N10" i="2" s="1"/>
  <c r="I9" i="2"/>
  <c r="L9" i="2"/>
  <c r="P9" i="2" s="1"/>
  <c r="I26" i="2"/>
  <c r="L26" i="2"/>
  <c r="N26" i="2" s="1"/>
  <c r="N21" i="2" l="1"/>
  <c r="P20" i="2"/>
  <c r="P18" i="2"/>
  <c r="P11" i="2"/>
  <c r="P10" i="2"/>
  <c r="N9" i="2"/>
  <c r="P26" i="2"/>
  <c r="I5" i="2" l="1"/>
  <c r="L5" i="2"/>
  <c r="I6" i="2"/>
  <c r="L6" i="2"/>
  <c r="N6" i="2" s="1"/>
  <c r="I7" i="2"/>
  <c r="L7" i="2"/>
  <c r="N7" i="2" s="1"/>
  <c r="I8" i="2"/>
  <c r="L8" i="2"/>
  <c r="P8" i="2" s="1"/>
  <c r="I12" i="2"/>
  <c r="L12" i="2"/>
  <c r="N12" i="2" s="1"/>
  <c r="I13" i="2"/>
  <c r="L13" i="2"/>
  <c r="P13" i="2" s="1"/>
  <c r="I14" i="2"/>
  <c r="L14" i="2"/>
  <c r="N14" i="2" s="1"/>
  <c r="I15" i="2"/>
  <c r="L15" i="2"/>
  <c r="N15" i="2" s="1"/>
  <c r="I16" i="2"/>
  <c r="L16" i="2"/>
  <c r="P16" i="2" s="1"/>
  <c r="I17" i="2"/>
  <c r="L17" i="2"/>
  <c r="N17" i="2" s="1"/>
  <c r="I19" i="2"/>
  <c r="L19" i="2"/>
  <c r="N19" i="2" s="1"/>
  <c r="I22" i="2"/>
  <c r="L22" i="2"/>
  <c r="N22" i="2" s="1"/>
  <c r="I23" i="2"/>
  <c r="L23" i="2"/>
  <c r="N23" i="2" s="1"/>
  <c r="I25" i="2"/>
  <c r="L25" i="2"/>
  <c r="P25" i="2" s="1"/>
  <c r="D27" i="2"/>
  <c r="G27" i="2"/>
  <c r="H27" i="2"/>
  <c r="J27" i="2"/>
  <c r="M27" i="2"/>
  <c r="P17" i="2" l="1"/>
  <c r="P19" i="2"/>
  <c r="N13" i="2"/>
  <c r="N8" i="2"/>
  <c r="N25" i="2"/>
  <c r="N16" i="2"/>
  <c r="P7" i="2"/>
  <c r="I29" i="2"/>
  <c r="P12" i="2"/>
  <c r="P6" i="2"/>
  <c r="I28" i="2"/>
  <c r="L27" i="2"/>
  <c r="N28" i="2" s="1"/>
  <c r="P22" i="2"/>
  <c r="P23" i="2"/>
  <c r="P14" i="2"/>
  <c r="P15" i="2"/>
  <c r="P5" i="2"/>
  <c r="N5" i="2"/>
  <c r="Q28" i="2" l="1"/>
  <c r="N29" i="2"/>
  <c r="R24" i="2" s="1"/>
  <c r="P27" i="2"/>
  <c r="R20" i="2" l="1"/>
  <c r="R21" i="2"/>
  <c r="R18" i="2"/>
  <c r="R10" i="2"/>
  <c r="R11" i="2"/>
  <c r="R9" i="2"/>
  <c r="R26" i="2"/>
  <c r="R13" i="2"/>
  <c r="R7" i="2"/>
  <c r="R17" i="2"/>
  <c r="R22" i="2"/>
  <c r="R6" i="2"/>
  <c r="R8" i="2"/>
  <c r="R12" i="2"/>
  <c r="R16" i="2"/>
  <c r="R19" i="2"/>
  <c r="R25" i="2"/>
  <c r="R27" i="2"/>
  <c r="R5" i="2"/>
  <c r="R15" i="2"/>
  <c r="R14" i="2"/>
  <c r="R23" i="2"/>
  <c r="Q29" i="2" l="1"/>
  <c r="S29" i="2" s="1"/>
</calcChain>
</file>

<file path=xl/sharedStrings.xml><?xml version="1.0" encoding="utf-8"?>
<sst xmlns="http://schemas.openxmlformats.org/spreadsheetml/2006/main" count="140" uniqueCount="74">
  <si>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</si>
  <si>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</si>
  <si>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</si>
  <si>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</si>
  <si>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</si>
  <si>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</si>
  <si>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</si>
  <si>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</si>
  <si>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</si>
  <si>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</si>
  <si>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</si>
  <si>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</si>
  <si>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</si>
  <si>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</si>
  <si>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</si>
  <si>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</si>
  <si>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</si>
  <si>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</si>
  <si>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16-22-100-005</t>
  </si>
  <si>
    <t>5496 N STATE RD</t>
  </si>
  <si>
    <t>WD</t>
  </si>
  <si>
    <t>33-TO BE DETERMINED</t>
  </si>
  <si>
    <t>SE1/4</t>
  </si>
  <si>
    <t>16-22-400-008</t>
  </si>
  <si>
    <t>10438 CLARK RD</t>
  </si>
  <si>
    <t>16-22-400-029</t>
  </si>
  <si>
    <t>10386 CLARK RD</t>
  </si>
  <si>
    <t>PTA</t>
  </si>
  <si>
    <t>16-22-551-015</t>
  </si>
  <si>
    <t>10100 CLARK RD</t>
  </si>
  <si>
    <t>16-22-551-019</t>
  </si>
  <si>
    <t>10078 CLARK RD</t>
  </si>
  <si>
    <t>16-23-100-022</t>
  </si>
  <si>
    <t>11204 E COLDWATER RD</t>
  </si>
  <si>
    <t>16-23-200-002</t>
  </si>
  <si>
    <t>11282 E COLDWATER RD</t>
  </si>
  <si>
    <t>16-23-400-007</t>
  </si>
  <si>
    <t>5021 N HENDERSON RD</t>
  </si>
  <si>
    <t>16-24-100-013</t>
  </si>
  <si>
    <t>5394 N HENDERSON RD</t>
  </si>
  <si>
    <t>16-24-300-012</t>
  </si>
  <si>
    <t>12033 E CARPENTER RD</t>
  </si>
  <si>
    <t>16-24-300-025</t>
  </si>
  <si>
    <t>16-25-100-020</t>
  </si>
  <si>
    <t>4280 N HENDERSON RD</t>
  </si>
  <si>
    <t>16-25-300-018</t>
  </si>
  <si>
    <t>4256 N HENDERSON RD</t>
  </si>
  <si>
    <t>16-25-400-010</t>
  </si>
  <si>
    <t>12287 E RICHFIELD RD</t>
  </si>
  <si>
    <t>16-27-300-041</t>
  </si>
  <si>
    <t>4134 N STATE RD</t>
  </si>
  <si>
    <t>16-27-300-043</t>
  </si>
  <si>
    <t>16-34-200-005</t>
  </si>
  <si>
    <t>10418 E RICHFIELD RD</t>
  </si>
  <si>
    <t>16-35-300-007</t>
  </si>
  <si>
    <t>11155 E POTTER RD</t>
  </si>
  <si>
    <t>16-35-300-008</t>
  </si>
  <si>
    <t>11141 E POTTER RD</t>
  </si>
  <si>
    <t>16-35-400-022</t>
  </si>
  <si>
    <t>3177 N HENDERSON RD</t>
  </si>
  <si>
    <t>16-36-300-005</t>
  </si>
  <si>
    <t>12039 E POTTER RD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</si>
  <si>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</si>
  <si>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</si>
  <si>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</si>
  <si>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</si>
  <si>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</si>
  <si>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</si>
  <si>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</si>
  <si>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</si>
  <si>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SE 1/4 includes Supervisors Plat of Pratt Acres, Albert Maschino, Elm Tree Acres, Rich Oak Acres &amp; Forrest Park</t>
  </si>
  <si>
    <t>2025 Res ECF Analysis - SE 1/4</t>
  </si>
  <si>
    <t>Calculated ECF =</t>
  </si>
  <si>
    <t>2025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</si>
</sst>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/>
    <xf numFmtId="0" fontId="2" fillId="3" borderId="0" xfId="0" applyFont="1" applyFill="1"/>
    <xf numFmtId="0" fontId="2" fillId="3" borderId="2" xfId="0" applyFont="1" applyFill="1" applyBorder="1"/>
    <xf numFmtId="6" fontId="1" fillId="2" borderId="0" xfId="0" applyNumberFormat="1" applyFont="1" applyFill="1" applyAlignment="1">
      <alignment horizontal="center"/>
    </xf>
    <xf numFmtId="6" fontId="0" fillId="0" borderId="0" xfId="0" applyNumberFormat="1"/>
    <xf numFmtId="6" fontId="2" fillId="3" borderId="1" xfId="0" applyNumberFormat="1" applyFont="1" applyFill="1" applyBorder="1"/>
    <xf numFmtId="6" fontId="2" fillId="3" borderId="0" xfId="0" applyNumberFormat="1" applyFont="1" applyFill="1"/>
    <xf numFmtId="6" fontId="2" fillId="3" borderId="2" xfId="0" applyNumberFormat="1" applyFont="1" applyFill="1" applyBorder="1"/>
    <xf numFmtId="164" fontId="1" fillId="2" borderId="0" xfId="0" applyNumberFormat="1" applyFont="1" applyFill="1" applyAlignment="1">
      <alignment horizontal="center"/>
    </xf>
    <xf numFmtId="164" fontId="0" fillId="0" borderId="0" xfId="0" applyNumberFormat="1"/>
    <xf numFmtId="164" fontId="2" fillId="3" borderId="1" xfId="0" applyNumberFormat="1" applyFont="1" applyFill="1" applyBorder="1"/>
    <xf numFmtId="164" fontId="2" fillId="3" borderId="0" xfId="0" applyNumberFormat="1" applyFont="1" applyFill="1"/>
    <xf numFmtId="164" fontId="2" fillId="3" borderId="2" xfId="0" applyNumberFormat="1" applyFont="1" applyFill="1" applyBorder="1"/>
    <xf numFmtId="165" fontId="1" fillId="2" borderId="0" xfId="0" applyNumberFormat="1" applyFont="1" applyFill="1" applyAlignment="1">
      <alignment horizontal="center"/>
    </xf>
    <xf numFmtId="165" fontId="0" fillId="0" borderId="0" xfId="0" applyNumberFormat="1"/>
    <xf numFmtId="165" fontId="2" fillId="3" borderId="1" xfId="0" applyNumberFormat="1" applyFont="1" applyFill="1" applyBorder="1"/>
    <xf numFmtId="165" fontId="2" fillId="3" borderId="0" xfId="0" applyNumberFormat="1" applyFont="1" applyFill="1"/>
    <xf numFmtId="165" fontId="2" fillId="3" borderId="2" xfId="0" applyNumberFormat="1" applyFont="1" applyFill="1" applyBorder="1"/>
    <xf numFmtId="166" fontId="1" fillId="2" borderId="0" xfId="0" applyNumberFormat="1" applyFont="1" applyFill="1" applyAlignment="1">
      <alignment horizontal="center"/>
    </xf>
    <xf numFmtId="166" fontId="0" fillId="0" borderId="0" xfId="0" applyNumberFormat="1"/>
    <xf numFmtId="166" fontId="2" fillId="3" borderId="1" xfId="0" applyNumberFormat="1" applyFont="1" applyFill="1" applyBorder="1"/>
    <xf numFmtId="166" fontId="2" fillId="3" borderId="0" xfId="0" applyNumberFormat="1" applyFont="1" applyFill="1"/>
    <xf numFmtId="166" fontId="2" fillId="3" borderId="2" xfId="0" applyNumberFormat="1" applyFont="1" applyFill="1" applyBorder="1"/>
    <xf numFmtId="38" fontId="1" fillId="2" borderId="0" xfId="0" applyNumberFormat="1" applyFont="1" applyFill="1" applyAlignment="1">
      <alignment horizontal="center"/>
    </xf>
    <xf numFmtId="38" fontId="0" fillId="0" borderId="0" xfId="0" applyNumberFormat="1"/>
    <xf numFmtId="38" fontId="2" fillId="3" borderId="1" xfId="0" applyNumberFormat="1" applyFont="1" applyFill="1" applyBorder="1"/>
    <xf numFmtId="38" fontId="2" fillId="3" borderId="0" xfId="0" applyNumberFormat="1" applyFont="1" applyFill="1"/>
    <xf numFmtId="38" fontId="2" fillId="3" borderId="2" xfId="0" applyNumberFormat="1" applyFont="1" applyFill="1" applyBorder="1"/>
    <xf numFmtId="167" fontId="1" fillId="2" borderId="0" xfId="0" applyNumberFormat="1" applyFont="1" applyFill="1" applyAlignment="1">
      <alignment horizontal="center"/>
    </xf>
    <xf numFmtId="167" fontId="0" fillId="0" borderId="0" xfId="0" applyNumberFormat="1"/>
    <xf numFmtId="167" fontId="2" fillId="3" borderId="1" xfId="0" applyNumberFormat="1" applyFont="1" applyFill="1" applyBorder="1"/>
    <xf numFmtId="167" fontId="2" fillId="3" borderId="0" xfId="0" applyNumberFormat="1" applyFont="1" applyFill="1"/>
    <xf numFmtId="167" fontId="2" fillId="3" borderId="2" xfId="0" applyNumberFormat="1" applyFont="1" applyFill="1" applyBorder="1"/>
    <xf numFmtId="49" fontId="1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2" fillId="3" borderId="1" xfId="0" applyNumberFormat="1" applyFont="1" applyFill="1" applyBorder="1" applyAlignment="1">
      <alignment horizontal="right"/>
    </xf>
    <xf numFmtId="49" fontId="2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1" fillId="2" borderId="0" xfId="0" applyNumberFormat="1" applyFont="1" applyFill="1" applyAlignment="1">
      <alignment horizontal="center"/>
    </xf>
    <xf numFmtId="168" fontId="0" fillId="0" borderId="0" xfId="0" applyNumberFormat="1"/>
    <xf numFmtId="168" fontId="2" fillId="3" borderId="1" xfId="0" applyNumberFormat="1" applyFont="1" applyFill="1" applyBorder="1"/>
    <xf numFmtId="168" fontId="2" fillId="3" borderId="0" xfId="0" applyNumberFormat="1" applyFont="1" applyFill="1"/>
    <xf numFmtId="168" fontId="2" fillId="3" borderId="2" xfId="0" applyNumberFormat="1" applyFont="1" applyFill="1" applyBorder="1"/>
    <xf numFmtId="168" fontId="2" fillId="3" borderId="2" xfId="0" applyNumberFormat="1" applyFont="1" applyFill="1" applyBorder="1" applyAlignment="1">
      <alignment horizontal="right"/>
    </xf>
    <xf numFmtId="169" fontId="3" fillId="0" borderId="0" xfId="0" applyNumberFormat="1" applyFont="1"/>
    <xf numFmtId="0" fontId="4" fillId="0" borderId="0" xfId="0" applyFont="1"/>
    <xf numFmtId="0" fontId="3" fillId="0" borderId="0" xfId="0" applyFont="1"/>
    <xf numFmtId="6" fontId="3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32969-0CBB-4603-B9AF-9CED5275E05A}">
  <dimension ref="A1:AF32"/>
  <sheetViews>
    <sheetView tabSelected="1" workbookViewId="0">
      <selection activeCell="H35" sqref="H35"/>
    </sheetView>
  </sheetViews>
  <sheetFormatPr defaultRowHeight="15" x14ac:dyDescent="0.25"/>
  <cols>
    <col min="1" max="1" width="14.28515625" bestFit="1" customWidth="1"/>
    <col min="2" max="2" width="22.140625" bestFit="1" customWidth="1"/>
    <col min="3" max="3" width="9.28515625" style="17" bestFit="1" customWidth="1"/>
    <col min="4" max="4" width="11.85546875" style="7" bestFit="1" customWidth="1"/>
    <col min="5" max="5" width="5.5703125" bestFit="1" customWidth="1"/>
    <col min="6" max="6" width="20.855468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32" ht="15.75" x14ac:dyDescent="0.25">
      <c r="A1" s="48" t="s">
        <v>71</v>
      </c>
    </row>
    <row r="2" spans="1:32" x14ac:dyDescent="0.25">
      <c r="A2" s="49" t="s">
        <v>70</v>
      </c>
    </row>
    <row r="4" spans="1:32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6" t="s">
        <v>12</v>
      </c>
      <c r="N4" s="21" t="s">
        <v>13</v>
      </c>
      <c r="O4" s="26" t="s">
        <v>14</v>
      </c>
      <c r="P4" s="31" t="s">
        <v>15</v>
      </c>
      <c r="Q4" s="36" t="s">
        <v>16</v>
      </c>
      <c r="R4" s="41" t="s">
        <v>17</v>
      </c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x14ac:dyDescent="0.25">
      <c r="A5" t="s">
        <v>18</v>
      </c>
      <c r="B5" t="s">
        <v>19</v>
      </c>
      <c r="C5" s="17">
        <v>45127</v>
      </c>
      <c r="D5" s="7">
        <v>174000</v>
      </c>
      <c r="E5" t="s">
        <v>20</v>
      </c>
      <c r="F5" t="s">
        <v>21</v>
      </c>
      <c r="G5" s="7">
        <v>174000</v>
      </c>
      <c r="H5" s="7">
        <v>38700</v>
      </c>
      <c r="I5" s="12">
        <f t="shared" ref="I5:I26" si="0">H5/G5*100</f>
        <v>22.241379310344829</v>
      </c>
      <c r="J5" s="7">
        <v>115490</v>
      </c>
      <c r="K5" s="7">
        <v>14190</v>
      </c>
      <c r="L5" s="7">
        <f t="shared" ref="L5:L26" si="1">G5-K5</f>
        <v>159810</v>
      </c>
      <c r="M5" s="7">
        <v>91674.2109375</v>
      </c>
      <c r="N5" s="22">
        <f t="shared" ref="N5:N26" si="2">L5/M5</f>
        <v>1.743238347684851</v>
      </c>
      <c r="O5" s="27">
        <v>1400</v>
      </c>
      <c r="P5" s="32">
        <f t="shared" ref="P5:P26" si="3">L5/O5</f>
        <v>114.15</v>
      </c>
      <c r="Q5" s="37" t="s">
        <v>22</v>
      </c>
      <c r="R5" s="42">
        <f>ABS(N29-N5)*100</f>
        <v>45.51175996440611</v>
      </c>
      <c r="W5" s="2"/>
      <c r="Y5" s="2"/>
    </row>
    <row r="6" spans="1:32" x14ac:dyDescent="0.25">
      <c r="A6" t="s">
        <v>23</v>
      </c>
      <c r="B6" t="s">
        <v>24</v>
      </c>
      <c r="C6" s="17">
        <v>44845</v>
      </c>
      <c r="D6" s="7">
        <v>150000</v>
      </c>
      <c r="E6" t="s">
        <v>20</v>
      </c>
      <c r="F6" t="s">
        <v>21</v>
      </c>
      <c r="G6" s="7">
        <v>150000</v>
      </c>
      <c r="H6" s="7">
        <v>48700</v>
      </c>
      <c r="I6" s="12">
        <f t="shared" si="0"/>
        <v>32.466666666666669</v>
      </c>
      <c r="J6" s="7">
        <v>116799</v>
      </c>
      <c r="K6" s="7">
        <v>40700</v>
      </c>
      <c r="L6" s="7">
        <f t="shared" si="1"/>
        <v>109300</v>
      </c>
      <c r="M6" s="7">
        <v>68867.875</v>
      </c>
      <c r="N6" s="22">
        <f t="shared" si="2"/>
        <v>1.5870970318163584</v>
      </c>
      <c r="O6" s="27">
        <v>720</v>
      </c>
      <c r="P6" s="32">
        <f t="shared" si="3"/>
        <v>151.80555555555554</v>
      </c>
      <c r="Q6" s="37" t="s">
        <v>22</v>
      </c>
      <c r="R6" s="42">
        <f>ABS(N29-N6)*100</f>
        <v>29.897628377556849</v>
      </c>
    </row>
    <row r="7" spans="1:32" x14ac:dyDescent="0.25">
      <c r="A7" t="s">
        <v>25</v>
      </c>
      <c r="B7" t="s">
        <v>26</v>
      </c>
      <c r="C7" s="17">
        <v>45258</v>
      </c>
      <c r="D7" s="7">
        <v>190000</v>
      </c>
      <c r="E7" t="s">
        <v>20</v>
      </c>
      <c r="F7" t="s">
        <v>21</v>
      </c>
      <c r="G7" s="7">
        <v>190000</v>
      </c>
      <c r="H7" s="7">
        <v>61000</v>
      </c>
      <c r="I7" s="12">
        <f t="shared" si="0"/>
        <v>32.10526315789474</v>
      </c>
      <c r="J7" s="7">
        <v>135328</v>
      </c>
      <c r="K7" s="7">
        <v>56328</v>
      </c>
      <c r="L7" s="7">
        <f t="shared" si="1"/>
        <v>133672</v>
      </c>
      <c r="M7" s="7">
        <v>71493.211556136899</v>
      </c>
      <c r="N7" s="22">
        <f t="shared" si="2"/>
        <v>1.8697159784889499</v>
      </c>
      <c r="O7" s="27">
        <v>912</v>
      </c>
      <c r="P7" s="32">
        <f t="shared" si="3"/>
        <v>146.57017543859649</v>
      </c>
      <c r="Q7" s="37" t="s">
        <v>22</v>
      </c>
      <c r="R7" s="42">
        <f>ABS(N29-N7)*100</f>
        <v>58.159523044815998</v>
      </c>
    </row>
    <row r="8" spans="1:32" x14ac:dyDescent="0.25">
      <c r="A8" t="s">
        <v>28</v>
      </c>
      <c r="B8" t="s">
        <v>29</v>
      </c>
      <c r="C8" s="17">
        <v>44949</v>
      </c>
      <c r="D8" s="7">
        <v>245000</v>
      </c>
      <c r="E8" t="s">
        <v>20</v>
      </c>
      <c r="F8" t="s">
        <v>21</v>
      </c>
      <c r="G8" s="7">
        <v>245000</v>
      </c>
      <c r="H8" s="7">
        <v>73400</v>
      </c>
      <c r="I8" s="12">
        <f t="shared" si="0"/>
        <v>29.959183673469386</v>
      </c>
      <c r="J8" s="7">
        <v>188689</v>
      </c>
      <c r="K8" s="7">
        <v>15147</v>
      </c>
      <c r="L8" s="7">
        <f t="shared" si="1"/>
        <v>229853</v>
      </c>
      <c r="M8" s="7">
        <v>157051.578125</v>
      </c>
      <c r="N8" s="22">
        <f t="shared" si="2"/>
        <v>1.463551036825979</v>
      </c>
      <c r="O8" s="27">
        <v>2100</v>
      </c>
      <c r="P8" s="32">
        <f t="shared" si="3"/>
        <v>109.45380952380953</v>
      </c>
      <c r="Q8" s="37" t="s">
        <v>22</v>
      </c>
      <c r="R8" s="42">
        <f>ABS(N29-N8)*100</f>
        <v>17.543028878518907</v>
      </c>
    </row>
    <row r="9" spans="1:32" x14ac:dyDescent="0.25">
      <c r="A9" t="s">
        <v>30</v>
      </c>
      <c r="B9" t="s">
        <v>31</v>
      </c>
      <c r="C9" s="17">
        <v>45223</v>
      </c>
      <c r="D9" s="7">
        <v>460000</v>
      </c>
      <c r="E9" t="s">
        <v>20</v>
      </c>
      <c r="F9" t="s">
        <v>21</v>
      </c>
      <c r="G9" s="7">
        <v>460000</v>
      </c>
      <c r="H9" s="7">
        <v>204600</v>
      </c>
      <c r="I9" s="12">
        <f t="shared" si="0"/>
        <v>44.478260869565219</v>
      </c>
      <c r="J9" s="7">
        <v>463840</v>
      </c>
      <c r="K9" s="7">
        <v>80235</v>
      </c>
      <c r="L9" s="7">
        <f t="shared" si="1"/>
        <v>379765</v>
      </c>
      <c r="M9" s="7">
        <v>347153.83540723979</v>
      </c>
      <c r="N9" s="22">
        <f t="shared" si="2"/>
        <v>1.0939386556236794</v>
      </c>
      <c r="O9" s="27">
        <v>1785</v>
      </c>
      <c r="P9" s="32">
        <f t="shared" si="3"/>
        <v>212.75350140056022</v>
      </c>
      <c r="Q9" s="37" t="s">
        <v>22</v>
      </c>
      <c r="R9" s="42">
        <f>ABS(N29-N9)*100</f>
        <v>19.418209241711047</v>
      </c>
    </row>
    <row r="10" spans="1:32" x14ac:dyDescent="0.25">
      <c r="A10" t="s">
        <v>32</v>
      </c>
      <c r="B10" t="s">
        <v>33</v>
      </c>
      <c r="C10" s="17">
        <v>45177</v>
      </c>
      <c r="D10" s="7">
        <v>295000</v>
      </c>
      <c r="E10" t="s">
        <v>20</v>
      </c>
      <c r="F10" t="s">
        <v>21</v>
      </c>
      <c r="G10" s="7">
        <v>295000</v>
      </c>
      <c r="H10" s="7">
        <v>181200</v>
      </c>
      <c r="I10" s="12">
        <f t="shared" si="0"/>
        <v>61.423728813559322</v>
      </c>
      <c r="J10" s="7">
        <v>315881</v>
      </c>
      <c r="K10" s="7">
        <v>34995</v>
      </c>
      <c r="L10" s="7">
        <f t="shared" si="1"/>
        <v>260005</v>
      </c>
      <c r="M10" s="7">
        <v>254195.47560803167</v>
      </c>
      <c r="N10" s="22">
        <f t="shared" si="2"/>
        <v>1.0228545546614156</v>
      </c>
      <c r="O10" s="27">
        <v>1832</v>
      </c>
      <c r="P10" s="32">
        <f t="shared" si="3"/>
        <v>141.92412663755459</v>
      </c>
      <c r="Q10" s="37" t="s">
        <v>22</v>
      </c>
      <c r="R10" s="42">
        <f>ABS(N29-N10)*100</f>
        <v>26.526619337937429</v>
      </c>
    </row>
    <row r="11" spans="1:32" x14ac:dyDescent="0.25">
      <c r="A11" t="s">
        <v>34</v>
      </c>
      <c r="B11" t="s">
        <v>35</v>
      </c>
      <c r="C11" s="17">
        <v>45051</v>
      </c>
      <c r="D11" s="7">
        <v>299000</v>
      </c>
      <c r="E11" t="s">
        <v>20</v>
      </c>
      <c r="F11" t="s">
        <v>21</v>
      </c>
      <c r="G11" s="7">
        <v>299000</v>
      </c>
      <c r="H11" s="7">
        <v>138700</v>
      </c>
      <c r="I11" s="12">
        <f t="shared" si="0"/>
        <v>46.387959866220733</v>
      </c>
      <c r="J11" s="7">
        <v>309173</v>
      </c>
      <c r="K11" s="7">
        <v>33000</v>
      </c>
      <c r="L11" s="7">
        <f t="shared" si="1"/>
        <v>266000</v>
      </c>
      <c r="M11" s="7">
        <v>249930.31122737561</v>
      </c>
      <c r="N11" s="22">
        <f t="shared" si="2"/>
        <v>1.0642966781168246</v>
      </c>
      <c r="O11" s="27">
        <v>1920</v>
      </c>
      <c r="P11" s="32">
        <f t="shared" si="3"/>
        <v>138.54166666666666</v>
      </c>
      <c r="Q11" s="37" t="s">
        <v>22</v>
      </c>
      <c r="R11" s="42">
        <f>ABS(N29-N11)*100</f>
        <v>22.382406992396533</v>
      </c>
    </row>
    <row r="12" spans="1:32" x14ac:dyDescent="0.25">
      <c r="A12" t="s">
        <v>36</v>
      </c>
      <c r="B12" t="s">
        <v>37</v>
      </c>
      <c r="C12" s="17">
        <v>45062</v>
      </c>
      <c r="D12" s="7">
        <v>267150</v>
      </c>
      <c r="E12" t="s">
        <v>20</v>
      </c>
      <c r="F12" t="s">
        <v>21</v>
      </c>
      <c r="G12" s="7">
        <v>267150</v>
      </c>
      <c r="H12" s="7">
        <v>109200</v>
      </c>
      <c r="I12" s="12">
        <f t="shared" si="0"/>
        <v>40.875912408759127</v>
      </c>
      <c r="J12" s="7">
        <v>242144</v>
      </c>
      <c r="K12" s="7">
        <v>38799</v>
      </c>
      <c r="L12" s="7">
        <f t="shared" si="1"/>
        <v>228351</v>
      </c>
      <c r="M12" s="7">
        <v>184022.62139423081</v>
      </c>
      <c r="N12" s="22">
        <f t="shared" si="2"/>
        <v>1.2408854860881735</v>
      </c>
      <c r="O12" s="27">
        <v>1612</v>
      </c>
      <c r="P12" s="32">
        <f t="shared" si="3"/>
        <v>141.65694789081886</v>
      </c>
      <c r="Q12" s="37" t="s">
        <v>22</v>
      </c>
      <c r="R12" s="42">
        <f>ABS(N29-N12)*100</f>
        <v>4.7235261952616403</v>
      </c>
    </row>
    <row r="13" spans="1:32" x14ac:dyDescent="0.25">
      <c r="A13" t="s">
        <v>38</v>
      </c>
      <c r="B13" t="s">
        <v>39</v>
      </c>
      <c r="C13" s="17">
        <v>44932</v>
      </c>
      <c r="D13" s="7">
        <v>199900</v>
      </c>
      <c r="E13" t="s">
        <v>20</v>
      </c>
      <c r="F13" t="s">
        <v>21</v>
      </c>
      <c r="G13" s="7">
        <v>199900</v>
      </c>
      <c r="H13" s="7">
        <v>62900</v>
      </c>
      <c r="I13" s="12">
        <f t="shared" si="0"/>
        <v>31.465732866433214</v>
      </c>
      <c r="J13" s="7">
        <v>154578</v>
      </c>
      <c r="K13" s="7">
        <v>45000</v>
      </c>
      <c r="L13" s="7">
        <f t="shared" si="1"/>
        <v>154900</v>
      </c>
      <c r="M13" s="7">
        <v>99165.609375</v>
      </c>
      <c r="N13" s="22">
        <f t="shared" si="2"/>
        <v>1.5620334607559103</v>
      </c>
      <c r="O13" s="27">
        <v>1160</v>
      </c>
      <c r="P13" s="32">
        <f t="shared" si="3"/>
        <v>133.5344827586207</v>
      </c>
      <c r="Q13" s="37" t="s">
        <v>22</v>
      </c>
      <c r="R13" s="42">
        <f>ABS(N29-N13)*100</f>
        <v>27.391271271512039</v>
      </c>
    </row>
    <row r="14" spans="1:32" x14ac:dyDescent="0.25">
      <c r="A14" t="s">
        <v>40</v>
      </c>
      <c r="B14" t="s">
        <v>41</v>
      </c>
      <c r="C14" s="17">
        <v>45057</v>
      </c>
      <c r="D14" s="7">
        <v>290000</v>
      </c>
      <c r="E14" t="s">
        <v>20</v>
      </c>
      <c r="F14" t="s">
        <v>21</v>
      </c>
      <c r="G14" s="7">
        <v>290000</v>
      </c>
      <c r="H14" s="7">
        <v>118300</v>
      </c>
      <c r="I14" s="12">
        <f t="shared" si="0"/>
        <v>40.793103448275865</v>
      </c>
      <c r="J14" s="7">
        <v>267194</v>
      </c>
      <c r="K14" s="7">
        <v>68725</v>
      </c>
      <c r="L14" s="7">
        <f t="shared" si="1"/>
        <v>221275</v>
      </c>
      <c r="M14" s="7">
        <v>179609.953125</v>
      </c>
      <c r="N14" s="22">
        <f t="shared" si="2"/>
        <v>1.2319751558868406</v>
      </c>
      <c r="O14" s="27">
        <v>1432</v>
      </c>
      <c r="P14" s="32">
        <f t="shared" si="3"/>
        <v>154.52164804469274</v>
      </c>
      <c r="Q14" s="37" t="s">
        <v>22</v>
      </c>
      <c r="R14" s="42">
        <f>ABS(N29-N14)*100</f>
        <v>5.614559215394932</v>
      </c>
    </row>
    <row r="15" spans="1:32" x14ac:dyDescent="0.25">
      <c r="A15" t="s">
        <v>42</v>
      </c>
      <c r="B15" t="s">
        <v>41</v>
      </c>
      <c r="C15" s="17">
        <v>45057</v>
      </c>
      <c r="D15" s="7">
        <v>290000</v>
      </c>
      <c r="E15" t="s">
        <v>20</v>
      </c>
      <c r="F15" t="s">
        <v>21</v>
      </c>
      <c r="G15" s="7">
        <v>290000</v>
      </c>
      <c r="H15" s="7">
        <v>0</v>
      </c>
      <c r="I15" s="12">
        <f t="shared" si="0"/>
        <v>0</v>
      </c>
      <c r="J15" s="7">
        <v>273756</v>
      </c>
      <c r="K15" s="7">
        <v>51500</v>
      </c>
      <c r="L15" s="7">
        <f t="shared" si="1"/>
        <v>238500</v>
      </c>
      <c r="M15" s="7">
        <v>201136.65625</v>
      </c>
      <c r="N15" s="22">
        <f t="shared" si="2"/>
        <v>1.1857609868166434</v>
      </c>
      <c r="O15" s="27">
        <v>1432</v>
      </c>
      <c r="P15" s="32">
        <f t="shared" si="3"/>
        <v>166.55027932960894</v>
      </c>
      <c r="Q15" s="37" t="s">
        <v>22</v>
      </c>
      <c r="R15" s="42">
        <f>ABS(N29-N15)*100</f>
        <v>10.235976122414648</v>
      </c>
    </row>
    <row r="16" spans="1:32" x14ac:dyDescent="0.25">
      <c r="A16" t="s">
        <v>42</v>
      </c>
      <c r="B16" t="s">
        <v>41</v>
      </c>
      <c r="C16" s="17">
        <v>45324</v>
      </c>
      <c r="D16" s="7">
        <v>355000</v>
      </c>
      <c r="E16" t="s">
        <v>27</v>
      </c>
      <c r="F16" t="s">
        <v>21</v>
      </c>
      <c r="G16" s="7">
        <v>355000</v>
      </c>
      <c r="H16" s="7">
        <v>0</v>
      </c>
      <c r="I16" s="12">
        <f t="shared" si="0"/>
        <v>0</v>
      </c>
      <c r="J16" s="7">
        <v>273756</v>
      </c>
      <c r="K16" s="7">
        <v>51500</v>
      </c>
      <c r="L16" s="7">
        <f t="shared" si="1"/>
        <v>303500</v>
      </c>
      <c r="M16" s="7">
        <v>201136.65625</v>
      </c>
      <c r="N16" s="22">
        <f t="shared" si="2"/>
        <v>1.5089243584857497</v>
      </c>
      <c r="O16" s="27">
        <v>1432</v>
      </c>
      <c r="P16" s="32">
        <f t="shared" si="3"/>
        <v>211.94134078212289</v>
      </c>
      <c r="Q16" s="37" t="s">
        <v>22</v>
      </c>
      <c r="R16" s="42">
        <f>ABS(N29-N16)*100</f>
        <v>22.080361044495977</v>
      </c>
    </row>
    <row r="17" spans="1:19" x14ac:dyDescent="0.25">
      <c r="A17" t="s">
        <v>43</v>
      </c>
      <c r="B17" t="s">
        <v>44</v>
      </c>
      <c r="C17" s="17">
        <v>44750</v>
      </c>
      <c r="D17" s="7">
        <v>378000</v>
      </c>
      <c r="E17" t="s">
        <v>20</v>
      </c>
      <c r="F17" t="s">
        <v>21</v>
      </c>
      <c r="G17" s="7">
        <v>328860</v>
      </c>
      <c r="H17" s="7">
        <v>123800</v>
      </c>
      <c r="I17" s="12">
        <f t="shared" si="0"/>
        <v>37.645198564738799</v>
      </c>
      <c r="J17" s="7">
        <v>301743</v>
      </c>
      <c r="K17" s="7">
        <v>59974</v>
      </c>
      <c r="L17" s="7">
        <f t="shared" si="1"/>
        <v>268886</v>
      </c>
      <c r="M17" s="7">
        <v>218454.296875</v>
      </c>
      <c r="N17" s="22">
        <f t="shared" si="2"/>
        <v>1.2308569977630475</v>
      </c>
      <c r="O17" s="27">
        <v>1800</v>
      </c>
      <c r="P17" s="32">
        <f t="shared" si="3"/>
        <v>149.38111111111112</v>
      </c>
      <c r="Q17" s="37" t="s">
        <v>22</v>
      </c>
      <c r="R17" s="42">
        <f>ABS(N29-N17)*100</f>
        <v>5.7263750277742442</v>
      </c>
    </row>
    <row r="18" spans="1:19" x14ac:dyDescent="0.25">
      <c r="A18" t="s">
        <v>45</v>
      </c>
      <c r="B18" t="s">
        <v>46</v>
      </c>
      <c r="C18" s="17">
        <v>44902</v>
      </c>
      <c r="D18" s="7">
        <v>110000</v>
      </c>
      <c r="E18" t="s">
        <v>20</v>
      </c>
      <c r="F18" t="s">
        <v>21</v>
      </c>
      <c r="G18" s="7">
        <v>110000</v>
      </c>
      <c r="H18" s="7">
        <v>46500</v>
      </c>
      <c r="I18" s="12">
        <f t="shared" si="0"/>
        <v>42.272727272727273</v>
      </c>
      <c r="J18" s="7">
        <v>104955</v>
      </c>
      <c r="K18" s="7">
        <v>25252</v>
      </c>
      <c r="L18" s="7">
        <f t="shared" si="1"/>
        <v>84748</v>
      </c>
      <c r="M18" s="7">
        <v>72129.4140625</v>
      </c>
      <c r="N18" s="22">
        <f t="shared" si="2"/>
        <v>1.1749436911627484</v>
      </c>
      <c r="O18" s="27">
        <v>880</v>
      </c>
      <c r="P18" s="32">
        <f t="shared" si="3"/>
        <v>96.304545454545448</v>
      </c>
      <c r="Q18" s="37" t="s">
        <v>22</v>
      </c>
      <c r="R18" s="42">
        <f>ABS(N29-N18)*100</f>
        <v>11.317705687804146</v>
      </c>
    </row>
    <row r="19" spans="1:19" x14ac:dyDescent="0.25">
      <c r="A19" t="s">
        <v>47</v>
      </c>
      <c r="B19" t="s">
        <v>48</v>
      </c>
      <c r="C19" s="17">
        <v>44873</v>
      </c>
      <c r="D19" s="7">
        <v>430000</v>
      </c>
      <c r="E19" t="s">
        <v>20</v>
      </c>
      <c r="F19" t="s">
        <v>21</v>
      </c>
      <c r="G19" s="7">
        <v>430000</v>
      </c>
      <c r="H19" s="7">
        <v>141500</v>
      </c>
      <c r="I19" s="12">
        <f t="shared" si="0"/>
        <v>32.906976744186046</v>
      </c>
      <c r="J19" s="7">
        <v>360549</v>
      </c>
      <c r="K19" s="7">
        <v>88890</v>
      </c>
      <c r="L19" s="7">
        <f t="shared" si="1"/>
        <v>341110</v>
      </c>
      <c r="M19" s="7">
        <v>245845.25622171949</v>
      </c>
      <c r="N19" s="22">
        <f t="shared" si="2"/>
        <v>1.3874988081623363</v>
      </c>
      <c r="O19" s="27">
        <v>1440</v>
      </c>
      <c r="P19" s="32">
        <f t="shared" si="3"/>
        <v>236.88194444444446</v>
      </c>
      <c r="Q19" s="37" t="s">
        <v>22</v>
      </c>
      <c r="R19" s="42">
        <f>ABS(N29-N19)*100</f>
        <v>9.9378060121546383</v>
      </c>
    </row>
    <row r="20" spans="1:19" x14ac:dyDescent="0.25">
      <c r="A20" t="s">
        <v>49</v>
      </c>
      <c r="B20" t="s">
        <v>50</v>
      </c>
      <c r="C20" s="17">
        <v>45161</v>
      </c>
      <c r="D20" s="7">
        <v>375000</v>
      </c>
      <c r="E20" t="s">
        <v>27</v>
      </c>
      <c r="F20" t="s">
        <v>21</v>
      </c>
      <c r="G20" s="7">
        <v>375000</v>
      </c>
      <c r="H20" s="7">
        <v>147300</v>
      </c>
      <c r="I20" s="12">
        <f t="shared" si="0"/>
        <v>39.28</v>
      </c>
      <c r="J20" s="7">
        <v>398810</v>
      </c>
      <c r="K20" s="7">
        <v>45022</v>
      </c>
      <c r="L20" s="7">
        <f t="shared" si="1"/>
        <v>329978</v>
      </c>
      <c r="M20" s="7">
        <v>320170.125</v>
      </c>
      <c r="N20" s="22">
        <f t="shared" si="2"/>
        <v>1.0306333234557721</v>
      </c>
      <c r="O20" s="27">
        <v>2320</v>
      </c>
      <c r="P20" s="32">
        <f t="shared" si="3"/>
        <v>142.23189655172413</v>
      </c>
      <c r="Q20" s="37" t="s">
        <v>22</v>
      </c>
      <c r="R20" s="42">
        <f>ABS(N29-N20)*100</f>
        <v>25.748742458501784</v>
      </c>
    </row>
    <row r="21" spans="1:19" x14ac:dyDescent="0.25">
      <c r="A21" t="s">
        <v>51</v>
      </c>
      <c r="B21" t="s">
        <v>50</v>
      </c>
      <c r="C21" s="17">
        <v>45161</v>
      </c>
      <c r="D21" s="7">
        <v>375000</v>
      </c>
      <c r="E21" t="s">
        <v>27</v>
      </c>
      <c r="F21" t="s">
        <v>21</v>
      </c>
      <c r="G21" s="7">
        <v>375000</v>
      </c>
      <c r="H21" s="7">
        <v>0</v>
      </c>
      <c r="I21" s="12">
        <f t="shared" si="0"/>
        <v>0</v>
      </c>
      <c r="J21" s="7">
        <v>383791</v>
      </c>
      <c r="K21" s="7">
        <v>91099</v>
      </c>
      <c r="L21" s="7">
        <f t="shared" si="1"/>
        <v>283901</v>
      </c>
      <c r="M21" s="7">
        <v>264879.625</v>
      </c>
      <c r="N21" s="22">
        <f t="shared" si="2"/>
        <v>1.0718113935717026</v>
      </c>
      <c r="O21" s="27">
        <v>2320</v>
      </c>
      <c r="P21" s="32">
        <f t="shared" si="3"/>
        <v>122.37112068965517</v>
      </c>
      <c r="Q21" s="37" t="s">
        <v>22</v>
      </c>
      <c r="R21" s="42">
        <f>ABS(N29-N21)*100</f>
        <v>21.63093544690873</v>
      </c>
    </row>
    <row r="22" spans="1:19" x14ac:dyDescent="0.25">
      <c r="A22" t="s">
        <v>52</v>
      </c>
      <c r="B22" t="s">
        <v>53</v>
      </c>
      <c r="C22" s="17">
        <v>45230</v>
      </c>
      <c r="D22" s="7">
        <v>280000</v>
      </c>
      <c r="E22" t="s">
        <v>20</v>
      </c>
      <c r="F22" t="s">
        <v>21</v>
      </c>
      <c r="G22" s="7">
        <v>280000</v>
      </c>
      <c r="H22" s="7">
        <v>110000</v>
      </c>
      <c r="I22" s="12">
        <f t="shared" si="0"/>
        <v>39.285714285714285</v>
      </c>
      <c r="J22" s="7">
        <v>246163</v>
      </c>
      <c r="K22" s="7">
        <v>58746</v>
      </c>
      <c r="L22" s="7">
        <f t="shared" si="1"/>
        <v>221254</v>
      </c>
      <c r="M22" s="7">
        <v>169608.14239253395</v>
      </c>
      <c r="N22" s="22">
        <f t="shared" si="2"/>
        <v>1.3045010509456501</v>
      </c>
      <c r="O22" s="27">
        <v>1287</v>
      </c>
      <c r="P22" s="32">
        <f t="shared" si="3"/>
        <v>171.91452991452991</v>
      </c>
      <c r="Q22" s="37" t="s">
        <v>22</v>
      </c>
      <c r="R22" s="42">
        <f>ABS(N29-N22)*100</f>
        <v>1.6380302904860145</v>
      </c>
    </row>
    <row r="23" spans="1:19" x14ac:dyDescent="0.25">
      <c r="A23" t="s">
        <v>54</v>
      </c>
      <c r="B23" t="s">
        <v>55</v>
      </c>
      <c r="C23" s="17">
        <v>45350</v>
      </c>
      <c r="D23" s="7">
        <v>250000</v>
      </c>
      <c r="E23" t="s">
        <v>20</v>
      </c>
      <c r="F23" t="s">
        <v>21</v>
      </c>
      <c r="G23" s="7">
        <v>250000</v>
      </c>
      <c r="H23" s="7">
        <v>111600</v>
      </c>
      <c r="I23" s="12">
        <f t="shared" si="0"/>
        <v>44.64</v>
      </c>
      <c r="J23" s="7">
        <v>247672</v>
      </c>
      <c r="K23" s="7">
        <v>35993</v>
      </c>
      <c r="L23" s="7">
        <f t="shared" si="1"/>
        <v>214007</v>
      </c>
      <c r="M23" s="7">
        <v>191564.703125</v>
      </c>
      <c r="N23" s="22">
        <f t="shared" si="2"/>
        <v>1.117152567821202</v>
      </c>
      <c r="O23" s="27">
        <v>1440</v>
      </c>
      <c r="P23" s="32">
        <f t="shared" si="3"/>
        <v>148.61597222222221</v>
      </c>
      <c r="Q23" s="37" t="s">
        <v>22</v>
      </c>
      <c r="R23" s="42">
        <f>ABS(N29-N23)*100</f>
        <v>17.096818021958793</v>
      </c>
    </row>
    <row r="24" spans="1:19" x14ac:dyDescent="0.25">
      <c r="A24" t="s">
        <v>56</v>
      </c>
      <c r="B24" t="s">
        <v>57</v>
      </c>
      <c r="C24" s="17">
        <v>44803</v>
      </c>
      <c r="D24" s="7">
        <v>349900</v>
      </c>
      <c r="E24" t="s">
        <v>20</v>
      </c>
      <c r="F24" t="s">
        <v>21</v>
      </c>
      <c r="G24" s="7">
        <v>349900</v>
      </c>
      <c r="H24" s="7">
        <v>131400</v>
      </c>
      <c r="I24" s="12">
        <f t="shared" si="0"/>
        <v>37.553586739068308</v>
      </c>
      <c r="J24" s="7">
        <v>333144</v>
      </c>
      <c r="K24" s="7">
        <v>88721</v>
      </c>
      <c r="L24" s="7">
        <f t="shared" si="1"/>
        <v>261179</v>
      </c>
      <c r="M24" s="7">
        <v>221197.282239819</v>
      </c>
      <c r="N24" s="22">
        <f t="shared" si="2"/>
        <v>1.1807513969219268</v>
      </c>
      <c r="O24" s="27">
        <v>1400</v>
      </c>
      <c r="P24" s="32">
        <f t="shared" si="3"/>
        <v>186.55642857142857</v>
      </c>
      <c r="Q24" s="37" t="s">
        <v>22</v>
      </c>
      <c r="R24" s="42">
        <f>ABS(N29-N24)*100</f>
        <v>10.736935111886314</v>
      </c>
    </row>
    <row r="25" spans="1:19" x14ac:dyDescent="0.25">
      <c r="A25" t="s">
        <v>58</v>
      </c>
      <c r="B25" t="s">
        <v>59</v>
      </c>
      <c r="C25" s="17">
        <v>44960</v>
      </c>
      <c r="D25" s="7">
        <v>360000</v>
      </c>
      <c r="E25" t="s">
        <v>20</v>
      </c>
      <c r="F25" t="s">
        <v>21</v>
      </c>
      <c r="G25" s="7">
        <v>360000</v>
      </c>
      <c r="H25" s="7">
        <v>141700</v>
      </c>
      <c r="I25" s="12">
        <f t="shared" si="0"/>
        <v>39.361111111111114</v>
      </c>
      <c r="J25" s="7">
        <v>359935</v>
      </c>
      <c r="K25" s="7">
        <v>54069</v>
      </c>
      <c r="L25" s="7">
        <f t="shared" si="1"/>
        <v>305931</v>
      </c>
      <c r="M25" s="7">
        <v>276801.82070135744</v>
      </c>
      <c r="N25" s="22">
        <f t="shared" si="2"/>
        <v>1.1052347821442625</v>
      </c>
      <c r="O25" s="27">
        <v>1620</v>
      </c>
      <c r="P25" s="32">
        <f t="shared" si="3"/>
        <v>188.84629629629629</v>
      </c>
      <c r="Q25" s="37" t="s">
        <v>22</v>
      </c>
      <c r="R25" s="42">
        <f>ABS(N29-N25)*100</f>
        <v>18.288596589652741</v>
      </c>
    </row>
    <row r="26" spans="1:19" ht="15.75" thickBot="1" x14ac:dyDescent="0.3">
      <c r="A26" t="s">
        <v>60</v>
      </c>
      <c r="B26" t="s">
        <v>61</v>
      </c>
      <c r="C26" s="17">
        <v>44810</v>
      </c>
      <c r="D26" s="7">
        <v>231750</v>
      </c>
      <c r="E26" t="s">
        <v>20</v>
      </c>
      <c r="F26" t="s">
        <v>21</v>
      </c>
      <c r="G26" s="7">
        <v>231750</v>
      </c>
      <c r="H26" s="7">
        <v>88800</v>
      </c>
      <c r="I26" s="12">
        <f t="shared" si="0"/>
        <v>38.31715210355987</v>
      </c>
      <c r="J26" s="7">
        <v>222507</v>
      </c>
      <c r="K26" s="7">
        <v>40125</v>
      </c>
      <c r="L26" s="7">
        <f t="shared" si="1"/>
        <v>191625</v>
      </c>
      <c r="M26" s="7">
        <v>165051.578125</v>
      </c>
      <c r="N26" s="22">
        <f t="shared" si="2"/>
        <v>1.1610007136973566</v>
      </c>
      <c r="O26" s="27">
        <v>1888</v>
      </c>
      <c r="P26" s="32">
        <f t="shared" si="3"/>
        <v>101.49629237288136</v>
      </c>
      <c r="Q26" s="37" t="s">
        <v>22</v>
      </c>
      <c r="R26" s="42">
        <f>ABS(N29-N26)*100</f>
        <v>12.712003434343334</v>
      </c>
    </row>
    <row r="27" spans="1:19" ht="15.75" thickTop="1" x14ac:dyDescent="0.25">
      <c r="A27" s="3"/>
      <c r="B27" s="3"/>
      <c r="C27" s="18" t="s">
        <v>62</v>
      </c>
      <c r="D27" s="8">
        <f>+SUM(D5:D26)</f>
        <v>6354700</v>
      </c>
      <c r="E27" s="3"/>
      <c r="F27" s="3"/>
      <c r="G27" s="8">
        <f>+SUM(G5:G26)</f>
        <v>6305560</v>
      </c>
      <c r="H27" s="8">
        <f>+SUM(H5:H26)</f>
        <v>2079300</v>
      </c>
      <c r="I27" s="13"/>
      <c r="J27" s="8">
        <f>+SUM(J5:J26)</f>
        <v>5815897</v>
      </c>
      <c r="K27" s="8"/>
      <c r="L27" s="8">
        <f>+SUM(L5:L26)</f>
        <v>5187550</v>
      </c>
      <c r="M27" s="8">
        <f>+SUM(M5:M26)</f>
        <v>4251140.2379984446</v>
      </c>
      <c r="N27" s="23"/>
      <c r="O27" s="28"/>
      <c r="P27" s="33">
        <f>AVERAGE(P5:P26)</f>
        <v>153.09107598442935</v>
      </c>
      <c r="Q27" s="38"/>
      <c r="R27" s="43">
        <f>ABS(N29-N28)*100</f>
        <v>6.7848136558454231</v>
      </c>
      <c r="S27" s="3"/>
    </row>
    <row r="28" spans="1:19" x14ac:dyDescent="0.25">
      <c r="A28" s="4"/>
      <c r="B28" s="4"/>
      <c r="C28" s="19"/>
      <c r="D28" s="9"/>
      <c r="E28" s="4"/>
      <c r="F28" s="4"/>
      <c r="G28" s="9"/>
      <c r="H28" s="9" t="s">
        <v>63</v>
      </c>
      <c r="I28" s="14">
        <f>H27/G27*100</f>
        <v>32.975659576627613</v>
      </c>
      <c r="J28" s="9"/>
      <c r="K28" s="9"/>
      <c r="L28" s="9"/>
      <c r="M28" s="9" t="s">
        <v>64</v>
      </c>
      <c r="N28" s="24">
        <f>L27/M27</f>
        <v>1.2202726114823357</v>
      </c>
      <c r="O28" s="29"/>
      <c r="P28" s="34" t="s">
        <v>65</v>
      </c>
      <c r="Q28" s="39">
        <f>STDEV(N5:N26)</f>
        <v>0.2383523011226461</v>
      </c>
      <c r="R28" s="44"/>
      <c r="S28" s="4"/>
    </row>
    <row r="29" spans="1:19" x14ac:dyDescent="0.25">
      <c r="A29" s="5"/>
      <c r="B29" s="5"/>
      <c r="C29" s="20"/>
      <c r="D29" s="10"/>
      <c r="E29" s="5"/>
      <c r="F29" s="5"/>
      <c r="G29" s="10"/>
      <c r="H29" s="10" t="s">
        <v>66</v>
      </c>
      <c r="I29" s="15">
        <f>STDEV(I5:I26)</f>
        <v>15.501216575438511</v>
      </c>
      <c r="J29" s="10"/>
      <c r="K29" s="10"/>
      <c r="L29" s="10"/>
      <c r="M29" s="10" t="s">
        <v>67</v>
      </c>
      <c r="N29" s="25">
        <f>AVERAGE(N5:N26)</f>
        <v>1.2881207480407899</v>
      </c>
      <c r="O29" s="30"/>
      <c r="P29" s="35" t="s">
        <v>68</v>
      </c>
      <c r="Q29" s="46">
        <f>AVERAGE(R5:R26)</f>
        <v>19.287218989449674</v>
      </c>
      <c r="R29" s="45" t="s">
        <v>69</v>
      </c>
      <c r="S29" s="5">
        <f>+(Q29/N29)</f>
        <v>14.973145195266213</v>
      </c>
    </row>
    <row r="31" spans="1:19" x14ac:dyDescent="0.25">
      <c r="J31" s="50" t="s">
        <v>72</v>
      </c>
      <c r="K31" s="47">
        <v>1.22</v>
      </c>
    </row>
    <row r="32" spans="1:19" x14ac:dyDescent="0.25">
      <c r="J32" s="50" t="s">
        <v>73</v>
      </c>
      <c r="K32" s="47">
        <v>1.22</v>
      </c>
    </row>
  </sheetData>
  <conditionalFormatting sqref="A5:S26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0943B-A07A-46E0-B797-F0864ABC324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2025-01-30T18:57:02Z</cp:lastPrinted>
  <dcterms:created xsi:type="dcterms:W3CDTF">2025-01-29T21:05:22Z</dcterms:created>
  <dcterms:modified xsi:type="dcterms:W3CDTF">2025-04-07T16:53:40Z</dcterms:modified>
</cp:coreProperties>
</file>